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01\New folder\New folder\Dropbox\17. Xay dung ma tran kiem tra giua học ki\Ma tran-THCS\10. Tin\"/>
    </mc:Choice>
  </mc:AlternateContent>
  <bookViews>
    <workbookView xWindow="-105" yWindow="-105" windowWidth="19425" windowHeight="10425"/>
  </bookViews>
  <sheets>
    <sheet name="Luu_ H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I12" i="1"/>
  <c r="F12" i="1"/>
  <c r="E16" i="1"/>
  <c r="E8" i="1"/>
  <c r="E12" i="1"/>
  <c r="G16" i="1"/>
  <c r="G18" i="1"/>
  <c r="H16" i="1"/>
  <c r="C12" i="1"/>
  <c r="F16" i="1"/>
  <c r="B16" i="1"/>
  <c r="H12" i="1"/>
  <c r="D12" i="1"/>
  <c r="B12" i="1"/>
  <c r="F8" i="1"/>
  <c r="D8" i="1"/>
  <c r="B8" i="1"/>
  <c r="C8" i="1"/>
  <c r="C18" i="1"/>
  <c r="G8" i="1"/>
  <c r="I16" i="1"/>
  <c r="G12" i="1"/>
  <c r="H8" i="1"/>
  <c r="I8" i="1"/>
  <c r="D18" i="1"/>
  <c r="E18" i="1"/>
  <c r="F18" i="1"/>
  <c r="I18" i="1"/>
  <c r="B18" i="1"/>
  <c r="J11" i="1"/>
  <c r="J7" i="1"/>
  <c r="G19" i="1" l="1"/>
  <c r="I19" i="1"/>
  <c r="C19" i="1"/>
  <c r="H19" i="1"/>
  <c r="F19" i="1"/>
  <c r="E19" i="1"/>
  <c r="B19" i="1" l="1"/>
  <c r="J8" i="1"/>
  <c r="J12" i="1"/>
  <c r="D19" i="1"/>
  <c r="J15" i="1"/>
  <c r="J18" i="1" s="1"/>
  <c r="J16" i="1" l="1"/>
  <c r="J19" i="1" s="1"/>
  <c r="G20" i="1" s="1"/>
  <c r="H17" i="1" l="1"/>
  <c r="G13" i="1"/>
  <c r="I20" i="1"/>
  <c r="G17" i="1"/>
  <c r="F17" i="1"/>
  <c r="C17" i="1"/>
  <c r="I13" i="1"/>
  <c r="H13" i="1"/>
  <c r="J17" i="1"/>
  <c r="B13" i="1"/>
  <c r="E20" i="1"/>
  <c r="I9" i="1"/>
  <c r="C9" i="1"/>
  <c r="B9" i="1"/>
  <c r="D9" i="1"/>
  <c r="H9" i="1"/>
  <c r="E9" i="1"/>
  <c r="G9" i="1"/>
  <c r="F9" i="1"/>
  <c r="J13" i="1"/>
  <c r="D20" i="1"/>
  <c r="F20" i="1"/>
  <c r="J9" i="1"/>
  <c r="E17" i="1"/>
  <c r="D17" i="1"/>
  <c r="H20" i="1"/>
  <c r="C13" i="1"/>
  <c r="E13" i="1"/>
  <c r="F13" i="1"/>
  <c r="D13" i="1"/>
  <c r="B17" i="1"/>
  <c r="I17" i="1"/>
  <c r="C20" i="1" l="1"/>
  <c r="B20" i="1"/>
  <c r="J20" i="1" l="1"/>
</calcChain>
</file>

<file path=xl/sharedStrings.xml><?xml version="1.0" encoding="utf-8"?>
<sst xmlns="http://schemas.openxmlformats.org/spreadsheetml/2006/main" count="44" uniqueCount="31">
  <si>
    <t>Nhận biết</t>
  </si>
  <si>
    <t>Thông hiểu</t>
  </si>
  <si>
    <t>Vận dụng</t>
  </si>
  <si>
    <t>Cộng</t>
  </si>
  <si>
    <t>Cấp độ thấp</t>
  </si>
  <si>
    <t>Cấp độ cao</t>
  </si>
  <si>
    <t>TNKQ</t>
  </si>
  <si>
    <t>TL</t>
  </si>
  <si>
    <t>Số câu</t>
  </si>
  <si>
    <t>Số điểm</t>
  </si>
  <si>
    <t>Tỉ lệ %</t>
  </si>
  <si>
    <t>Tổng số câu</t>
  </si>
  <si>
    <t>Tổng số điểm</t>
  </si>
  <si>
    <t xml:space="preserve">          Cấp độ
 Nội dung</t>
  </si>
  <si>
    <t>Tạo màu nền, màu chữ, phông chữ, cỡ chữ, canh lề trái, phải, giữa trên trang chiếu. Các bước tạo và canh lề....</t>
  </si>
  <si>
    <t>Tạo nền trang chiếu bằng mẫu có sẵn và hình ảnh có sẵn (hình ảnh hổ trợ từ office)</t>
  </si>
  <si>
    <t>Thực hiện các thao tác định dạng trên trang chiếu. Các bước thực hiện định dạng các đối tượng cụ thể trên trang chiếu</t>
  </si>
  <si>
    <t>Các chú ý quá trình tạo nền và tạo trang chiếu. Phân biệt đươc khi nào tạo nền mẫu do office hổ trợ có sẵn, khi nào tự tạo mới (tô màu hoặc lấy hình ảnh từ máy tính hoặc trên mạng internet)</t>
  </si>
  <si>
    <t>1. Định dạng trang chiếu</t>
  </si>
  <si>
    <t>2.  Thêm hình ảnh vào trang chiếu</t>
  </si>
  <si>
    <t>Chèn, bố trí hình ảnh trên trang chiếu. Các bước chèn hình ảnh, âm thanh, video, biểu đồ trên trang chiếu…</t>
  </si>
  <si>
    <t>Chèn các hình ảnh vào trang chiếu tùy theo yêu cầu đã nêu (âm thanh, hình ảnh, biểu đồ…)sao cho phù hợp…</t>
  </si>
  <si>
    <t>Chỉnh sửa hình ảnh, âm thanh, video, biểu đồ sao cho phù hợp trang chiếu(cắt, chỉnh độ sáng tối…)</t>
  </si>
  <si>
    <t>Các lưu ý khi chèn âm thanh, hình ảnh. Phân biệt rõ khi nào chèn hình ảnh trong clipart, hình ảnh trên mạng internet hoặc hình ảnh được lưu giữ trong máy tính? Cách xóa đi hoặc chỉnh sửa hình ảnh, âm thanh, đoạn phim, biểu đồ.. sao cho phù hợp…</t>
  </si>
  <si>
    <t>3.  Tạo hiệu ứng động</t>
  </si>
  <si>
    <t xml:space="preserve">Hiệu ứng động cho đối tượng(animations) và hiệu ứng chuyển trang chiếu(transitions), Sao chép, di chuyển hoặc xóa trang chiếu. </t>
  </si>
  <si>
    <r>
      <t>Sự khác nhau của các loại hiệu ứng động. (chuyển động, nhấp nháy, xuất hiện, biến mất…)</t>
    </r>
    <r>
      <rPr>
        <i/>
        <sz val="13"/>
        <color rgb="FF000000"/>
        <rFont val="Times New Roman"/>
        <family val="1"/>
      </rPr>
      <t>.Các lưu ý cần tránh khi tạo hiệu ứng động trên trang chiếu.</t>
    </r>
    <r>
      <rPr>
        <i/>
        <sz val="14"/>
        <color rgb="FF000000"/>
        <rFont val="Times New Roman"/>
        <family val="1"/>
      </rPr>
      <t>..</t>
    </r>
  </si>
  <si>
    <t>Hiệu ứng chuyển trang chiếu phù hợp. Các bước tạo từng loại hiệu ứng, các bước thiết lập thời gian, tốc độ khi trình chiếu hiệu ứng…</t>
  </si>
  <si>
    <t>Thiết đặt thời gian xuất hiện của các đối tượng trên trang chiếu (tự động, hoặc thiết đặt kích chuột). Cách tháo gỡ hiệu ứng khi không sử dụng…</t>
  </si>
  <si>
    <t>TỈ LỆ: 4:3:2:1</t>
  </si>
  <si>
    <r>
      <t xml:space="preserve">MA TRẬN KIỂM TRA GIỮA HỌC KÌ II NĂM HỌC 2020-2021
Môn: TIN HỌC - LỚP 9
</t>
    </r>
    <r>
      <rPr>
        <i/>
        <sz val="14"/>
        <color theme="1"/>
        <rFont val="Times New Roman"/>
        <family val="1"/>
      </rPr>
      <t>(Kèm theo Công văn số 1749/SGDĐT-GDTrH ngày 13/10/2020 của Sở GDĐT Quảng Nam)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</si>
</sst>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0.0"/>
  </numFmts>
  <fonts count="14" x14ac:knownFonts="1">
    <font>
      <sz val="12"/>
      <color theme="1"/>
      <name val="Arial"/>
      <family val="2"/>
      <charset val="163"/>
    </font>
    <font>
      <sz val="12"/>
      <color theme="1"/>
      <name val="Arial"/>
      <family val="2"/>
      <charset val="163"/>
    </font>
    <font>
      <sz val="14"/>
      <color theme="1"/>
      <name val="Times New Roman"/>
      <family val="1"/>
    </font>
    <font>
      <i/>
      <sz val="14"/>
      <color theme="1"/>
      <name val="Times New Roman"/>
      <family val="1"/>
    </font>
    <font>
      <b/>
      <sz val="14"/>
      <color rgb="FFFF0000"/>
      <name val="Times New Roman"/>
      <family val="1"/>
    </font>
    <font>
      <b/>
      <i/>
      <sz val="14"/>
      <color rgb="FFFF0000"/>
      <name val="Times New Roman"/>
      <family val="1"/>
    </font>
    <font>
      <sz val="14"/>
      <color rgb="FFFF0000"/>
      <name val="Times New Roman"/>
      <family val="1"/>
    </font>
    <font>
      <b/>
      <sz val="14"/>
      <color theme="1"/>
      <name val="Times New Roman"/>
      <family val="1"/>
    </font>
    <font>
      <b/>
      <sz val="14"/>
      <color rgb="FF000000"/>
      <name val="Times New Roman"/>
      <family val="1"/>
    </font>
    <font>
      <i/>
      <sz val="13"/>
      <color rgb="FF000000"/>
      <name val="Times New Roman"/>
      <family val="1"/>
    </font>
    <font>
      <i/>
      <sz val="14"/>
      <color rgb="FF000000"/>
      <name val="Times New Roman"/>
      <family val="1"/>
    </font>
    <font>
      <b/>
      <i/>
      <sz val="14"/>
      <color theme="1"/>
      <name val="Times New Roman"/>
      <family val="1"/>
    </font>
    <font>
      <sz val="20"/>
      <color theme="1"/>
      <name val="Times New Roman"/>
      <family val="1"/>
    </font>
    <font>
      <b/>
      <sz val="22"/>
      <color rgb="FFFF0000"/>
      <name val="Times New Roman"/>
      <family val="1"/>
    </font>
  </fonts>
  <fills count="7">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37">
    <xf numFmtId="0" fontId="0" fillId="0" borderId="0" xfId="0"/>
    <xf numFmtId="0" fontId="2" fillId="0" borderId="0" xfId="0" applyFont="1"/>
    <xf numFmtId="0" fontId="2" fillId="0" borderId="0" xfId="0" applyFont="1" applyAlignment="1">
      <alignment horizontal="center"/>
    </xf>
    <xf numFmtId="9" fontId="2" fillId="0" borderId="0" xfId="0" applyNumberFormat="1" applyFont="1" applyAlignment="1">
      <alignment horizontal="center"/>
    </xf>
    <xf numFmtId="9" fontId="6" fillId="0" borderId="0" xfId="0" applyNumberFormat="1" applyFont="1" applyAlignment="1">
      <alignment horizontal="center"/>
    </xf>
    <xf numFmtId="0" fontId="6" fillId="0" borderId="0" xfId="0" applyFont="1" applyAlignment="1">
      <alignment horizontal="center"/>
    </xf>
    <xf numFmtId="0" fontId="7" fillId="5" borderId="1" xfId="0" applyFont="1" applyFill="1" applyBorder="1" applyAlignment="1">
      <alignment horizontal="center" vertical="center"/>
    </xf>
    <xf numFmtId="9" fontId="2" fillId="0" borderId="0" xfId="0" applyNumberFormat="1" applyFont="1"/>
    <xf numFmtId="0" fontId="3" fillId="3" borderId="1" xfId="0" applyFont="1" applyFill="1" applyBorder="1" applyAlignment="1">
      <alignment horizontal="center" vertical="center"/>
    </xf>
    <xf numFmtId="2" fontId="2" fillId="3" borderId="1" xfId="0" applyNumberFormat="1" applyFont="1" applyFill="1" applyBorder="1" applyAlignment="1">
      <alignment horizontal="center"/>
    </xf>
    <xf numFmtId="9" fontId="3" fillId="3" borderId="1" xfId="1" applyFont="1" applyFill="1" applyBorder="1" applyAlignment="1">
      <alignment horizontal="center"/>
    </xf>
    <xf numFmtId="1" fontId="2" fillId="3" borderId="1" xfId="0" applyNumberFormat="1" applyFont="1" applyFill="1" applyBorder="1" applyAlignment="1">
      <alignment horizontal="center"/>
    </xf>
    <xf numFmtId="165" fontId="2" fillId="3" borderId="1" xfId="0" applyNumberFormat="1" applyFont="1" applyFill="1" applyBorder="1" applyAlignment="1">
      <alignment horizontal="center"/>
    </xf>
    <xf numFmtId="0" fontId="11" fillId="4" borderId="1" xfId="0" applyFont="1" applyFill="1" applyBorder="1" applyAlignment="1">
      <alignment horizontal="center" vertical="center"/>
    </xf>
    <xf numFmtId="0" fontId="7" fillId="4" borderId="1" xfId="0" applyFont="1" applyFill="1" applyBorder="1" applyAlignment="1">
      <alignment horizontal="center"/>
    </xf>
    <xf numFmtId="9" fontId="11" fillId="4" borderId="1" xfId="1" applyFont="1" applyFill="1" applyBorder="1" applyAlignment="1">
      <alignment horizontal="center"/>
    </xf>
    <xf numFmtId="2" fontId="7" fillId="3" borderId="1" xfId="0" applyNumberFormat="1" applyFont="1" applyFill="1" applyBorder="1" applyAlignment="1">
      <alignment horizontal="center"/>
    </xf>
    <xf numFmtId="1" fontId="7" fillId="3" borderId="1" xfId="0" applyNumberFormat="1" applyFont="1" applyFill="1" applyBorder="1" applyAlignment="1">
      <alignment horizontal="center"/>
    </xf>
    <xf numFmtId="0" fontId="4" fillId="2" borderId="1" xfId="0" applyFont="1" applyFill="1" applyBorder="1" applyAlignment="1">
      <alignment horizontal="center"/>
    </xf>
    <xf numFmtId="9" fontId="5" fillId="2" borderId="1" xfId="1" applyFont="1" applyFill="1" applyBorder="1" applyAlignment="1">
      <alignment horizontal="center"/>
    </xf>
    <xf numFmtId="0" fontId="8" fillId="5" borderId="1" xfId="0" applyFont="1" applyFill="1" applyBorder="1" applyAlignment="1">
      <alignment vertical="center" wrapText="1"/>
    </xf>
    <xf numFmtId="0" fontId="7" fillId="5" borderId="1" xfId="0" applyFont="1" applyFill="1" applyBorder="1" applyAlignment="1">
      <alignment horizontal="center"/>
    </xf>
    <xf numFmtId="0" fontId="7" fillId="5" borderId="1" xfId="0" applyFont="1" applyFill="1" applyBorder="1" applyAlignment="1">
      <alignment horizontal="center" vertical="top" wrapText="1"/>
    </xf>
    <xf numFmtId="0" fontId="7" fillId="6" borderId="1" xfId="0" applyFont="1" applyFill="1" applyBorder="1" applyAlignment="1">
      <alignment horizontal="center"/>
    </xf>
    <xf numFmtId="0" fontId="7" fillId="3" borderId="1" xfId="2" applyNumberFormat="1" applyFont="1" applyFill="1" applyBorder="1" applyAlignment="1">
      <alignment horizontal="center"/>
    </xf>
    <xf numFmtId="9" fontId="7" fillId="3" borderId="1" xfId="1" applyFont="1" applyFill="1" applyBorder="1" applyAlignment="1">
      <alignment horizontal="center"/>
    </xf>
    <xf numFmtId="165" fontId="7" fillId="4" borderId="1" xfId="0" applyNumberFormat="1" applyFont="1" applyFill="1" applyBorder="1" applyAlignment="1">
      <alignment horizontal="center"/>
    </xf>
    <xf numFmtId="0" fontId="12" fillId="0" borderId="0" xfId="0" applyFont="1" applyAlignment="1">
      <alignment horizontal="center"/>
    </xf>
    <xf numFmtId="0" fontId="13" fillId="0" borderId="0" xfId="0" applyFont="1" applyAlignment="1">
      <alignment horizontal="center"/>
    </xf>
    <xf numFmtId="0" fontId="9" fillId="0" borderId="1" xfId="0" applyFont="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center" vertical="top" wrapText="1"/>
    </xf>
    <xf numFmtId="0" fontId="7" fillId="5" borderId="1" xfId="0" applyFont="1" applyFill="1" applyBorder="1" applyAlignment="1">
      <alignment horizontal="center" vertical="center"/>
    </xf>
    <xf numFmtId="0" fontId="7" fillId="5" borderId="2" xfId="0" applyFont="1" applyFill="1" applyBorder="1" applyAlignment="1">
      <alignment horizontal="left" vertical="center" wrapText="1"/>
    </xf>
    <xf numFmtId="0" fontId="7" fillId="5" borderId="2" xfId="0" applyFont="1" applyFill="1" applyBorder="1" applyAlignment="1">
      <alignment horizontal="left" vertical="center"/>
    </xf>
    <xf numFmtId="0" fontId="7" fillId="0" borderId="0" xfId="0" applyFont="1" applyAlignment="1">
      <alignment horizontal="center" wrapText="1"/>
    </xf>
    <xf numFmtId="0" fontId="7" fillId="0" borderId="0" xfId="0" applyFont="1" applyAlignment="1">
      <alignment horizontal="center"/>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Zeros="0" tabSelected="1" zoomScaleNormal="100" workbookViewId="0">
      <selection activeCell="N5" sqref="N5"/>
    </sheetView>
  </sheetViews>
  <sheetFormatPr defaultColWidth="8.6640625" defaultRowHeight="18.75" x14ac:dyDescent="0.3"/>
  <cols>
    <col min="1" max="1" width="11.77734375" style="1" customWidth="1"/>
    <col min="2" max="7" width="11.109375" style="1" customWidth="1"/>
    <col min="8" max="8" width="14.109375" style="1" customWidth="1"/>
    <col min="9" max="9" width="10.77734375" style="1" customWidth="1"/>
    <col min="10" max="10" width="8.6640625" style="1" customWidth="1"/>
    <col min="11" max="16384" width="8.6640625" style="1"/>
  </cols>
  <sheetData>
    <row r="1" spans="1:10" ht="57.75" customHeight="1" x14ac:dyDescent="0.3">
      <c r="A1" s="35" t="s">
        <v>30</v>
      </c>
      <c r="B1" s="36"/>
      <c r="C1" s="36"/>
      <c r="D1" s="36"/>
      <c r="E1" s="36"/>
      <c r="F1" s="36"/>
      <c r="G1" s="36"/>
      <c r="H1" s="36"/>
      <c r="I1" s="36"/>
      <c r="J1" s="36"/>
    </row>
    <row r="3" spans="1:10" x14ac:dyDescent="0.3">
      <c r="A3" s="33" t="s">
        <v>13</v>
      </c>
      <c r="B3" s="32" t="s">
        <v>0</v>
      </c>
      <c r="C3" s="32"/>
      <c r="D3" s="32" t="s">
        <v>1</v>
      </c>
      <c r="E3" s="32"/>
      <c r="F3" s="32" t="s">
        <v>2</v>
      </c>
      <c r="G3" s="32"/>
      <c r="H3" s="32"/>
      <c r="I3" s="32"/>
      <c r="J3" s="32" t="s">
        <v>3</v>
      </c>
    </row>
    <row r="4" spans="1:10" x14ac:dyDescent="0.3">
      <c r="A4" s="34"/>
      <c r="B4" s="32"/>
      <c r="C4" s="32"/>
      <c r="D4" s="32"/>
      <c r="E4" s="32"/>
      <c r="F4" s="32" t="s">
        <v>4</v>
      </c>
      <c r="G4" s="32"/>
      <c r="H4" s="32" t="s">
        <v>5</v>
      </c>
      <c r="I4" s="32"/>
      <c r="J4" s="32"/>
    </row>
    <row r="5" spans="1:10" x14ac:dyDescent="0.3">
      <c r="A5" s="34"/>
      <c r="B5" s="6" t="s">
        <v>6</v>
      </c>
      <c r="C5" s="6" t="s">
        <v>7</v>
      </c>
      <c r="D5" s="6" t="s">
        <v>6</v>
      </c>
      <c r="E5" s="6" t="s">
        <v>7</v>
      </c>
      <c r="F5" s="6" t="s">
        <v>6</v>
      </c>
      <c r="G5" s="6" t="s">
        <v>7</v>
      </c>
      <c r="H5" s="6" t="s">
        <v>6</v>
      </c>
      <c r="I5" s="6" t="s">
        <v>7</v>
      </c>
      <c r="J5" s="32"/>
    </row>
    <row r="6" spans="1:10" ht="144.94999999999999" customHeight="1" x14ac:dyDescent="0.3">
      <c r="A6" s="20" t="s">
        <v>18</v>
      </c>
      <c r="B6" s="29" t="s">
        <v>14</v>
      </c>
      <c r="C6" s="29"/>
      <c r="D6" s="29" t="s">
        <v>15</v>
      </c>
      <c r="E6" s="29"/>
      <c r="F6" s="29" t="s">
        <v>16</v>
      </c>
      <c r="G6" s="29"/>
      <c r="H6" s="30" t="s">
        <v>17</v>
      </c>
      <c r="I6" s="30"/>
      <c r="J6" s="21"/>
    </row>
    <row r="7" spans="1:10" x14ac:dyDescent="0.3">
      <c r="A7" s="8" t="s">
        <v>8</v>
      </c>
      <c r="B7" s="9">
        <v>1</v>
      </c>
      <c r="C7" s="9">
        <v>1</v>
      </c>
      <c r="D7" s="9">
        <v>1</v>
      </c>
      <c r="E7" s="9">
        <v>1</v>
      </c>
      <c r="F7" s="9">
        <v>1</v>
      </c>
      <c r="G7" s="9"/>
      <c r="H7" s="9"/>
      <c r="I7" s="9"/>
      <c r="J7" s="24">
        <f>SUM(B7:H7)</f>
        <v>5</v>
      </c>
    </row>
    <row r="8" spans="1:10" x14ac:dyDescent="0.3">
      <c r="A8" s="8" t="s">
        <v>9</v>
      </c>
      <c r="B8" s="9">
        <f>B7*0.5</f>
        <v>0.5</v>
      </c>
      <c r="C8" s="9">
        <f>C7*1</f>
        <v>1</v>
      </c>
      <c r="D8" s="9">
        <f>D7*0.5</f>
        <v>0.5</v>
      </c>
      <c r="E8" s="9">
        <f>E7*0.5</f>
        <v>0.5</v>
      </c>
      <c r="F8" s="9">
        <f>F7*0.5</f>
        <v>0.5</v>
      </c>
      <c r="G8" s="9">
        <f>G7*1</f>
        <v>0</v>
      </c>
      <c r="H8" s="9">
        <f t="shared" ref="H8:I8" si="0">H7*0.25</f>
        <v>0</v>
      </c>
      <c r="I8" s="9">
        <f t="shared" si="0"/>
        <v>0</v>
      </c>
      <c r="J8" s="16">
        <f>SUM(B8:I8)</f>
        <v>3</v>
      </c>
    </row>
    <row r="9" spans="1:10" x14ac:dyDescent="0.3">
      <c r="A9" s="8" t="s">
        <v>10</v>
      </c>
      <c r="B9" s="10">
        <f>B8/$J$19</f>
        <v>0.05</v>
      </c>
      <c r="C9" s="10">
        <f t="shared" ref="C9:J9" si="1">C8/$J$19</f>
        <v>0.1</v>
      </c>
      <c r="D9" s="10">
        <f t="shared" si="1"/>
        <v>0.05</v>
      </c>
      <c r="E9" s="10">
        <f t="shared" si="1"/>
        <v>0.05</v>
      </c>
      <c r="F9" s="10">
        <f t="shared" si="1"/>
        <v>0.05</v>
      </c>
      <c r="G9" s="10">
        <f t="shared" si="1"/>
        <v>0</v>
      </c>
      <c r="H9" s="10">
        <f t="shared" si="1"/>
        <v>0</v>
      </c>
      <c r="I9" s="10">
        <f t="shared" si="1"/>
        <v>0</v>
      </c>
      <c r="J9" s="25">
        <f t="shared" si="1"/>
        <v>0.3</v>
      </c>
    </row>
    <row r="10" spans="1:10" ht="202.5" customHeight="1" x14ac:dyDescent="0.3">
      <c r="A10" s="20" t="s">
        <v>19</v>
      </c>
      <c r="B10" s="31" t="s">
        <v>20</v>
      </c>
      <c r="C10" s="31"/>
      <c r="D10" s="31" t="s">
        <v>21</v>
      </c>
      <c r="E10" s="31"/>
      <c r="F10" s="31" t="s">
        <v>22</v>
      </c>
      <c r="G10" s="31"/>
      <c r="H10" s="30" t="s">
        <v>23</v>
      </c>
      <c r="I10" s="30"/>
      <c r="J10" s="21"/>
    </row>
    <row r="11" spans="1:10" x14ac:dyDescent="0.3">
      <c r="A11" s="8" t="s">
        <v>8</v>
      </c>
      <c r="B11" s="11">
        <v>2</v>
      </c>
      <c r="C11" s="11">
        <v>1</v>
      </c>
      <c r="D11" s="11">
        <v>1</v>
      </c>
      <c r="E11" s="11">
        <v>1</v>
      </c>
      <c r="F11" s="11">
        <v>1</v>
      </c>
      <c r="G11" s="11"/>
      <c r="H11" s="11"/>
      <c r="I11" s="11">
        <v>1</v>
      </c>
      <c r="J11" s="17">
        <f>SUM(B11:I11)</f>
        <v>7</v>
      </c>
    </row>
    <row r="12" spans="1:10" x14ac:dyDescent="0.3">
      <c r="A12" s="8" t="s">
        <v>9</v>
      </c>
      <c r="B12" s="12">
        <f>B11*0.5</f>
        <v>1</v>
      </c>
      <c r="C12" s="12">
        <f>C11*1</f>
        <v>1</v>
      </c>
      <c r="D12" s="12">
        <f>D11*0.5</f>
        <v>0.5</v>
      </c>
      <c r="E12" s="12">
        <f>E11*0.5</f>
        <v>0.5</v>
      </c>
      <c r="F12" s="12">
        <f>F11*0.5</f>
        <v>0.5</v>
      </c>
      <c r="G12" s="12">
        <f t="shared" ref="G12" si="2">G11*0.25</f>
        <v>0</v>
      </c>
      <c r="H12" s="12">
        <f>H11*0.5</f>
        <v>0</v>
      </c>
      <c r="I12" s="12">
        <f>I11*0.5</f>
        <v>0.5</v>
      </c>
      <c r="J12" s="16">
        <f>SUM(B12:I12)</f>
        <v>4</v>
      </c>
    </row>
    <row r="13" spans="1:10" x14ac:dyDescent="0.3">
      <c r="A13" s="8" t="s">
        <v>10</v>
      </c>
      <c r="B13" s="10">
        <f t="shared" ref="B13:J13" si="3">B12/$J$19</f>
        <v>0.1</v>
      </c>
      <c r="C13" s="10">
        <f t="shared" si="3"/>
        <v>0.1</v>
      </c>
      <c r="D13" s="10">
        <f t="shared" si="3"/>
        <v>0.05</v>
      </c>
      <c r="E13" s="10">
        <f t="shared" si="3"/>
        <v>0.05</v>
      </c>
      <c r="F13" s="10">
        <f t="shared" si="3"/>
        <v>0.05</v>
      </c>
      <c r="G13" s="10">
        <f t="shared" si="3"/>
        <v>0</v>
      </c>
      <c r="H13" s="10">
        <f t="shared" si="3"/>
        <v>0</v>
      </c>
      <c r="I13" s="10">
        <f t="shared" si="3"/>
        <v>0.05</v>
      </c>
      <c r="J13" s="25">
        <f t="shared" si="3"/>
        <v>0.4</v>
      </c>
    </row>
    <row r="14" spans="1:10" ht="135" customHeight="1" x14ac:dyDescent="0.3">
      <c r="A14" s="20" t="s">
        <v>24</v>
      </c>
      <c r="B14" s="29" t="s">
        <v>25</v>
      </c>
      <c r="C14" s="29"/>
      <c r="D14" s="30" t="s">
        <v>26</v>
      </c>
      <c r="E14" s="30"/>
      <c r="F14" s="29" t="s">
        <v>27</v>
      </c>
      <c r="G14" s="29"/>
      <c r="H14" s="29" t="s">
        <v>28</v>
      </c>
      <c r="I14" s="29"/>
      <c r="J14" s="22"/>
    </row>
    <row r="15" spans="1:10" ht="23.45" customHeight="1" x14ac:dyDescent="0.3">
      <c r="A15" s="8" t="s">
        <v>8</v>
      </c>
      <c r="B15" s="11">
        <v>1</v>
      </c>
      <c r="C15" s="11"/>
      <c r="D15" s="11"/>
      <c r="E15" s="11">
        <v>1</v>
      </c>
      <c r="F15" s="11">
        <v>1</v>
      </c>
      <c r="G15" s="11">
        <v>1</v>
      </c>
      <c r="H15" s="11">
        <v>1</v>
      </c>
      <c r="I15" s="11"/>
      <c r="J15" s="17">
        <f t="shared" ref="J15:J16" si="4">SUM(B15:I15)</f>
        <v>5</v>
      </c>
    </row>
    <row r="16" spans="1:10" ht="23.45" customHeight="1" x14ac:dyDescent="0.3">
      <c r="A16" s="8" t="s">
        <v>9</v>
      </c>
      <c r="B16" s="9">
        <f>B15*0.5</f>
        <v>0.5</v>
      </c>
      <c r="C16" s="9"/>
      <c r="D16" s="9"/>
      <c r="E16" s="9">
        <f>E15*1</f>
        <v>1</v>
      </c>
      <c r="F16" s="9">
        <f>F15*0.5</f>
        <v>0.5</v>
      </c>
      <c r="G16" s="9">
        <f>G15*0.5</f>
        <v>0.5</v>
      </c>
      <c r="H16" s="9">
        <f>H15*0.5</f>
        <v>0.5</v>
      </c>
      <c r="I16" s="9">
        <f t="shared" ref="I16" si="5">I15*0.25</f>
        <v>0</v>
      </c>
      <c r="J16" s="16">
        <f t="shared" si="4"/>
        <v>3</v>
      </c>
    </row>
    <row r="17" spans="1:10" ht="23.45" customHeight="1" x14ac:dyDescent="0.3">
      <c r="A17" s="8" t="s">
        <v>10</v>
      </c>
      <c r="B17" s="10">
        <f>B16/$J$19</f>
        <v>0.05</v>
      </c>
      <c r="C17" s="10">
        <f t="shared" ref="C17" si="6">C16/$J$19</f>
        <v>0</v>
      </c>
      <c r="D17" s="10">
        <f t="shared" ref="D17" si="7">D16/$J$19</f>
        <v>0</v>
      </c>
      <c r="E17" s="10">
        <f t="shared" ref="E17" si="8">E16/$J$19</f>
        <v>0.1</v>
      </c>
      <c r="F17" s="10">
        <f t="shared" ref="F17" si="9">F16/$J$19</f>
        <v>0.05</v>
      </c>
      <c r="G17" s="10">
        <f t="shared" ref="G17" si="10">G16/$J$19</f>
        <v>0.05</v>
      </c>
      <c r="H17" s="10">
        <f t="shared" ref="H17" si="11">H16/$J$19</f>
        <v>0.05</v>
      </c>
      <c r="I17" s="10">
        <f t="shared" ref="I17" si="12">I16/$J$19</f>
        <v>0</v>
      </c>
      <c r="J17" s="25">
        <f t="shared" ref="J17" si="13">J16/$J$19</f>
        <v>0.3</v>
      </c>
    </row>
    <row r="18" spans="1:10" ht="23.45" customHeight="1" x14ac:dyDescent="0.3">
      <c r="A18" s="13" t="s">
        <v>11</v>
      </c>
      <c r="B18" s="23">
        <f>B7+B11+B15</f>
        <v>4</v>
      </c>
      <c r="C18" s="14">
        <f>C11+C7+C15</f>
        <v>2</v>
      </c>
      <c r="D18" s="23">
        <f t="shared" ref="D18:I18" si="14">D7+D11+D15</f>
        <v>2</v>
      </c>
      <c r="E18" s="14">
        <f t="shared" si="14"/>
        <v>3</v>
      </c>
      <c r="F18" s="23">
        <f t="shared" si="14"/>
        <v>3</v>
      </c>
      <c r="G18" s="11">
        <f t="shared" si="14"/>
        <v>1</v>
      </c>
      <c r="H18" s="23">
        <f>H7+H11+H15</f>
        <v>1</v>
      </c>
      <c r="I18" s="14">
        <f t="shared" si="14"/>
        <v>1</v>
      </c>
      <c r="J18" s="18">
        <f>J7+J11+J15</f>
        <v>17</v>
      </c>
    </row>
    <row r="19" spans="1:10" ht="23.45" customHeight="1" x14ac:dyDescent="0.3">
      <c r="A19" s="13" t="s">
        <v>12</v>
      </c>
      <c r="B19" s="26">
        <f>B12+B8+B16</f>
        <v>2</v>
      </c>
      <c r="C19" s="26">
        <f t="shared" ref="C19:I19" si="15">C12+C8+C16</f>
        <v>2</v>
      </c>
      <c r="D19" s="26">
        <f t="shared" si="15"/>
        <v>1</v>
      </c>
      <c r="E19" s="26">
        <f t="shared" si="15"/>
        <v>2</v>
      </c>
      <c r="F19" s="26">
        <f t="shared" si="15"/>
        <v>1.5</v>
      </c>
      <c r="G19" s="26">
        <f t="shared" si="15"/>
        <v>0.5</v>
      </c>
      <c r="H19" s="26">
        <f t="shared" si="15"/>
        <v>0.5</v>
      </c>
      <c r="I19" s="26">
        <f t="shared" si="15"/>
        <v>0.5</v>
      </c>
      <c r="J19" s="18">
        <f>J8+J12+J16</f>
        <v>10</v>
      </c>
    </row>
    <row r="20" spans="1:10" ht="19.5" x14ac:dyDescent="0.35">
      <c r="A20" s="13" t="s">
        <v>10</v>
      </c>
      <c r="B20" s="15">
        <f>B9+B13+B17</f>
        <v>0.2</v>
      </c>
      <c r="C20" s="15">
        <f>C9+C13+C17</f>
        <v>0.2</v>
      </c>
      <c r="D20" s="15">
        <f t="shared" ref="D20" si="16">D19/$J$19</f>
        <v>0.1</v>
      </c>
      <c r="E20" s="15">
        <f t="shared" ref="E20" si="17">E19/$J$19</f>
        <v>0.2</v>
      </c>
      <c r="F20" s="15">
        <f t="shared" ref="F20:G20" si="18">F19/$J$19</f>
        <v>0.15</v>
      </c>
      <c r="G20" s="15">
        <f t="shared" si="18"/>
        <v>0.05</v>
      </c>
      <c r="H20" s="15">
        <f t="shared" ref="H20" si="19">H19/$J$19</f>
        <v>0.05</v>
      </c>
      <c r="I20" s="15">
        <f t="shared" ref="I20" si="20">I19/$J$19</f>
        <v>0.05</v>
      </c>
      <c r="J20" s="19">
        <f>SUM(B20:I20)</f>
        <v>1</v>
      </c>
    </row>
    <row r="21" spans="1:10" ht="26.25" x14ac:dyDescent="0.4">
      <c r="B21" s="3"/>
      <c r="C21" s="27"/>
      <c r="D21" s="3"/>
      <c r="E21" s="2"/>
      <c r="F21" s="3"/>
      <c r="G21" s="2"/>
      <c r="H21" s="3"/>
      <c r="J21" s="7"/>
    </row>
    <row r="22" spans="1:10" x14ac:dyDescent="0.3">
      <c r="B22" s="3"/>
      <c r="C22" s="2"/>
      <c r="D22" s="3"/>
      <c r="E22" s="2"/>
      <c r="F22" s="3"/>
      <c r="G22" s="2"/>
      <c r="H22" s="3"/>
      <c r="J22" s="7"/>
    </row>
    <row r="23" spans="1:10" ht="27" x14ac:dyDescent="0.35">
      <c r="B23" s="4"/>
      <c r="C23" s="28" t="s">
        <v>29</v>
      </c>
      <c r="D23" s="4"/>
      <c r="E23" s="5"/>
      <c r="F23" s="4"/>
      <c r="G23" s="5"/>
      <c r="H23" s="4"/>
    </row>
  </sheetData>
  <mergeCells count="20">
    <mergeCell ref="F3:I3"/>
    <mergeCell ref="J3:J5"/>
    <mergeCell ref="F4:G4"/>
    <mergeCell ref="H4:I4"/>
    <mergeCell ref="A1:J1"/>
    <mergeCell ref="A3:A5"/>
    <mergeCell ref="B3:C4"/>
    <mergeCell ref="D3:E4"/>
    <mergeCell ref="B14:C14"/>
    <mergeCell ref="D14:E14"/>
    <mergeCell ref="F14:G14"/>
    <mergeCell ref="H14:I14"/>
    <mergeCell ref="B6:C6"/>
    <mergeCell ref="D6:E6"/>
    <mergeCell ref="F6:G6"/>
    <mergeCell ref="H6:I6"/>
    <mergeCell ref="H10:I10"/>
    <mergeCell ref="F10:G10"/>
    <mergeCell ref="D10:E10"/>
    <mergeCell ref="B10:C10"/>
  </mergeCells>
  <pageMargins left="0.59055118110236227" right="0.39370078740157483" top="0.19685039370078741" bottom="0.19685039370078741" header="0.31496062992125984" footer="0.31496062992125984"/>
  <pageSetup paperSize="9" orientation="landscape"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Luu_ Ha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Luu</dc:creator>
  <cp:lastModifiedBy>User01</cp:lastModifiedBy>
  <cp:lastPrinted>2020-10-20T03:13:36Z</cp:lastPrinted>
  <dcterms:created xsi:type="dcterms:W3CDTF">2020-10-17T13:41:49Z</dcterms:created>
  <dcterms:modified xsi:type="dcterms:W3CDTF">2021-03-03T07:18:08Z</dcterms:modified>
</cp:coreProperties>
</file>